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R:\Tenderdesk\2021\Begeleiding\A2 Gemeenten\Brandverzekering\Perceel 3 - Valkenswaard\"/>
    </mc:Choice>
  </mc:AlternateContent>
  <xr:revisionPtr revIDLastSave="0" documentId="13_ncr:1_{1FCDF495-3476-4AD4-B89D-C7A8BEE48EAD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B0100125540" sheetId="4" r:id="rId1"/>
  </sheets>
  <definedNames>
    <definedName name="_xlnm.Print_Area" localSheetId="0">B0100125540!$A$1:$Y$13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3" i="4" l="1"/>
  <c r="W13" i="4"/>
  <c r="V13" i="4"/>
  <c r="U13" i="4"/>
  <c r="T13" i="4"/>
  <c r="S13" i="4"/>
  <c r="X12" i="4"/>
  <c r="W12" i="4"/>
  <c r="V12" i="4"/>
  <c r="U12" i="4"/>
  <c r="T12" i="4"/>
  <c r="S12" i="4"/>
</calcChain>
</file>

<file path=xl/sharedStrings.xml><?xml version="1.0" encoding="utf-8"?>
<sst xmlns="http://schemas.openxmlformats.org/spreadsheetml/2006/main" count="105" uniqueCount="50">
  <si>
    <t>Klant</t>
  </si>
  <si>
    <t>Verzekerde</t>
  </si>
  <si>
    <t>Branche</t>
  </si>
  <si>
    <t>BrancheOms</t>
  </si>
  <si>
    <t>VnabNr</t>
  </si>
  <si>
    <t>PolisNr</t>
  </si>
  <si>
    <t>SubNr</t>
  </si>
  <si>
    <t>Tekenjaar</t>
  </si>
  <si>
    <t>SchadeNr</t>
  </si>
  <si>
    <t>SchadeDatum</t>
  </si>
  <si>
    <t>Status</t>
  </si>
  <si>
    <t>Contractvervaldatum</t>
  </si>
  <si>
    <t>SluiterNaam</t>
  </si>
  <si>
    <t>SchadeBehNaam</t>
  </si>
  <si>
    <t>Omschrijving</t>
  </si>
  <si>
    <t>Evenement</t>
  </si>
  <si>
    <t>EvenementOms</t>
  </si>
  <si>
    <t>ReserveCodeOms</t>
  </si>
  <si>
    <t>BrutoPremie</t>
  </si>
  <si>
    <t>Schade</t>
  </si>
  <si>
    <t>Reserve</t>
  </si>
  <si>
    <t>KostenExpert</t>
  </si>
  <si>
    <t>EigenRisico</t>
  </si>
  <si>
    <t>NettoBetaald</t>
  </si>
  <si>
    <t>Aantal</t>
  </si>
  <si>
    <t>Gemeente Valkenswaard</t>
  </si>
  <si>
    <t>uitgebreid</t>
  </si>
  <si>
    <t>B0100125540</t>
  </si>
  <si>
    <t>O. van der Meulen</t>
  </si>
  <si>
    <t>openstaand</t>
  </si>
  <si>
    <t>Mevr. Y. de Bruyn-Vooys</t>
  </si>
  <si>
    <t>Valkenswaard, Hofnar 15 (stormschade)</t>
  </si>
  <si>
    <t>1218</t>
  </si>
  <si>
    <t>water</t>
  </si>
  <si>
    <t>Valkenswaard, Rudolfusdal 60 (waterschade)</t>
  </si>
  <si>
    <t>afgesloten</t>
  </si>
  <si>
    <t>J.M. van der Steen</t>
  </si>
  <si>
    <t>brandschade door vandalisme, haagstraat 134 te valkenswaard</t>
  </si>
  <si>
    <t>1203</t>
  </si>
  <si>
    <t>brand</t>
  </si>
  <si>
    <t>Valkenswaard, Hoefsmidwei (water)</t>
  </si>
  <si>
    <t>Valkenswaard, Haagstraat 136 (vandalismeschade)</t>
  </si>
  <si>
    <t>1212</t>
  </si>
  <si>
    <t>inbraak/diefstal/vandalisme</t>
  </si>
  <si>
    <t>Valkenswaard, Gemeentehuis (waterschade)</t>
  </si>
  <si>
    <t>Valkenswaard, De Sil 17 (inbraak)</t>
  </si>
  <si>
    <t>niet bekend</t>
  </si>
  <si>
    <t>Grand Total</t>
  </si>
  <si>
    <t>1221  uitgebreid</t>
  </si>
  <si>
    <t>2020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</si>
</sst>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.00_);\(&quot;€&quot;#,##0.00\);\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A332B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8" fillId="34" borderId="0" xfId="0" applyFont="1" applyFill="1"/>
    <xf numFmtId="164" fontId="18" fillId="34" borderId="0" xfId="0" applyNumberFormat="1" applyFont="1" applyFill="1"/>
    <xf numFmtId="0" fontId="18" fillId="34" borderId="0" xfId="0" applyFont="1" applyFill="1" applyAlignment="1">
      <alignment wrapText="1"/>
    </xf>
    <xf numFmtId="0" fontId="20" fillId="33" borderId="12" xfId="0" applyFont="1" applyFill="1" applyBorder="1" applyAlignment="1">
      <alignment horizontal="left"/>
    </xf>
    <xf numFmtId="0" fontId="20" fillId="33" borderId="12" xfId="0" applyFont="1" applyFill="1" applyBorder="1" applyAlignment="1">
      <alignment horizontal="left" wrapText="1"/>
    </xf>
    <xf numFmtId="4" fontId="20" fillId="33" borderId="12" xfId="0" applyNumberFormat="1" applyFont="1" applyFill="1" applyBorder="1" applyAlignment="1">
      <alignment horizontal="left"/>
    </xf>
    <xf numFmtId="0" fontId="18" fillId="34" borderId="0" xfId="0" applyFont="1" applyFill="1" applyBorder="1" applyAlignment="1"/>
    <xf numFmtId="14" fontId="18" fillId="34" borderId="0" xfId="0" applyNumberFormat="1" applyFont="1" applyFill="1" applyBorder="1" applyAlignment="1"/>
    <xf numFmtId="0" fontId="18" fillId="34" borderId="0" xfId="0" applyFont="1" applyFill="1" applyBorder="1" applyAlignment="1">
      <alignment wrapText="1"/>
    </xf>
    <xf numFmtId="4" fontId="18" fillId="34" borderId="0" xfId="0" applyNumberFormat="1" applyFont="1" applyFill="1" applyBorder="1" applyAlignment="1"/>
    <xf numFmtId="0" fontId="18" fillId="34" borderId="10" xfId="0" applyFont="1" applyFill="1" applyBorder="1" applyAlignment="1"/>
    <xf numFmtId="14" fontId="18" fillId="34" borderId="10" xfId="0" applyNumberFormat="1" applyFont="1" applyFill="1" applyBorder="1" applyAlignment="1"/>
    <xf numFmtId="0" fontId="18" fillId="34" borderId="10" xfId="0" applyFont="1" applyFill="1" applyBorder="1" applyAlignment="1">
      <alignment wrapText="1"/>
    </xf>
    <xf numFmtId="4" fontId="18" fillId="34" borderId="10" xfId="0" applyNumberFormat="1" applyFont="1" applyFill="1" applyBorder="1" applyAlignment="1"/>
    <xf numFmtId="0" fontId="18" fillId="34" borderId="11" xfId="0" applyFont="1" applyFill="1" applyBorder="1" applyAlignment="1"/>
    <xf numFmtId="14" fontId="18" fillId="34" borderId="11" xfId="0" applyNumberFormat="1" applyFont="1" applyFill="1" applyBorder="1" applyAlignment="1"/>
    <xf numFmtId="0" fontId="18" fillId="34" borderId="11" xfId="0" applyFont="1" applyFill="1" applyBorder="1" applyAlignment="1">
      <alignment wrapText="1"/>
    </xf>
    <xf numFmtId="14" fontId="19" fillId="34" borderId="0" xfId="0" applyNumberFormat="1" applyFont="1" applyFill="1" applyBorder="1" applyAlignment="1"/>
    <xf numFmtId="164" fontId="18" fillId="34" borderId="0" xfId="0" applyNumberFormat="1" applyFont="1" applyFill="1" applyBorder="1" applyAlignment="1"/>
    <xf numFmtId="164" fontId="18" fillId="34" borderId="10" xfId="0" applyNumberFormat="1" applyFont="1" applyFill="1" applyBorder="1" applyAlignment="1"/>
    <xf numFmtId="164" fontId="18" fillId="34" borderId="11" xfId="0" applyNumberFormat="1" applyFont="1" applyFill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Y13"/>
  <sheetViews>
    <sheetView showZeros="0" tabSelected="1" topLeftCell="B1" zoomScale="75" zoomScaleNormal="75" zoomScaleSheetLayoutView="85" workbookViewId="0">
      <selection activeCell="P36" sqref="P33:P36"/>
    </sheetView>
  </sheetViews>
  <sheetFormatPr defaultRowHeight="15" outlineLevelRow="2" x14ac:dyDescent="0.25"/>
  <cols>
    <col min="1" max="1" width="23.7109375" hidden="1" customWidth="1"/>
    <col min="2" max="2" width="23.7109375" bestFit="1" customWidth="1"/>
    <col min="3" max="3" width="8.140625" hidden="1" customWidth="1"/>
    <col min="4" max="4" width="12.140625" hidden="1" customWidth="1"/>
    <col min="5" max="5" width="10" hidden="1" customWidth="1"/>
    <col min="6" max="6" width="12.140625" hidden="1" customWidth="1"/>
    <col min="7" max="7" width="6.42578125" hidden="1" customWidth="1"/>
    <col min="8" max="8" width="9.7109375" bestFit="1" customWidth="1"/>
    <col min="9" max="9" width="9.42578125" bestFit="1" customWidth="1"/>
    <col min="10" max="10" width="13.28515625" bestFit="1" customWidth="1"/>
    <col min="11" max="11" width="11.42578125" bestFit="1" customWidth="1"/>
    <col min="12" max="12" width="19.85546875" hidden="1" customWidth="1"/>
    <col min="13" max="13" width="17.5703125" hidden="1" customWidth="1"/>
    <col min="14" max="14" width="23" hidden="1" customWidth="1"/>
    <col min="15" max="15" width="35.7109375" style="3" customWidth="1"/>
    <col min="16" max="16" width="11.140625" bestFit="1" customWidth="1"/>
    <col min="17" max="17" width="26.7109375" bestFit="1" customWidth="1"/>
    <col min="18" max="18" width="16.85546875" bestFit="1" customWidth="1"/>
    <col min="19" max="19" width="12.7109375" style="1" bestFit="1" customWidth="1"/>
    <col min="20" max="21" width="10.42578125" style="1" bestFit="1" customWidth="1"/>
    <col min="22" max="22" width="13.140625" style="1" bestFit="1" customWidth="1"/>
    <col min="23" max="23" width="11.140625" style="1" bestFit="1" customWidth="1"/>
    <col min="24" max="24" width="13.140625" style="1" bestFit="1" customWidth="1"/>
    <col min="25" max="25" width="6.7109375" hidden="1" customWidth="1"/>
  </cols>
  <sheetData>
    <row r="1" spans="1:25" x14ac:dyDescent="0.25">
      <c r="A1" s="4"/>
      <c r="B1" s="4" t="s">
        <v>25</v>
      </c>
      <c r="C1" s="4"/>
      <c r="D1" s="4"/>
      <c r="E1" s="4"/>
      <c r="H1" s="4" t="s">
        <v>48</v>
      </c>
      <c r="I1" s="4"/>
      <c r="J1" s="4"/>
      <c r="K1" s="4"/>
      <c r="L1" s="4"/>
      <c r="M1" s="4"/>
      <c r="N1" s="4"/>
      <c r="O1" s="6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2" customForma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11</v>
      </c>
      <c r="M3" s="7" t="s">
        <v>12</v>
      </c>
      <c r="N3" s="7" t="s">
        <v>13</v>
      </c>
      <c r="O3" s="8" t="s">
        <v>14</v>
      </c>
      <c r="P3" s="7" t="s">
        <v>15</v>
      </c>
      <c r="Q3" s="7" t="s">
        <v>16</v>
      </c>
      <c r="R3" s="7" t="s">
        <v>17</v>
      </c>
      <c r="S3" s="9" t="s">
        <v>18</v>
      </c>
      <c r="T3" s="9" t="s">
        <v>19</v>
      </c>
      <c r="U3" s="9" t="s">
        <v>20</v>
      </c>
      <c r="V3" s="9" t="s">
        <v>21</v>
      </c>
      <c r="W3" s="9" t="s">
        <v>22</v>
      </c>
      <c r="X3" s="9" t="s">
        <v>23</v>
      </c>
      <c r="Y3" s="7" t="s">
        <v>24</v>
      </c>
    </row>
    <row r="4" spans="1:25" outlineLevel="2" x14ac:dyDescent="0.25">
      <c r="A4" s="10" t="s">
        <v>25</v>
      </c>
      <c r="B4" s="10" t="s">
        <v>25</v>
      </c>
      <c r="C4" s="10">
        <v>1221</v>
      </c>
      <c r="D4" s="10" t="s">
        <v>26</v>
      </c>
      <c r="E4" s="10">
        <v>639286707</v>
      </c>
      <c r="F4" s="10" t="s">
        <v>27</v>
      </c>
      <c r="G4" s="10">
        <v>0</v>
      </c>
      <c r="H4" s="10">
        <v>2020</v>
      </c>
      <c r="I4" s="10">
        <v>0</v>
      </c>
      <c r="J4" s="10"/>
      <c r="K4" s="10"/>
      <c r="L4" s="11">
        <v>44562</v>
      </c>
      <c r="M4" s="10" t="s">
        <v>28</v>
      </c>
      <c r="N4" s="10"/>
      <c r="O4" s="12"/>
      <c r="P4" s="22"/>
      <c r="Q4" s="22"/>
      <c r="R4" s="22"/>
      <c r="S4" s="13">
        <v>103180.2</v>
      </c>
      <c r="T4" s="22">
        <v>0</v>
      </c>
      <c r="U4" s="22">
        <v>0</v>
      </c>
      <c r="V4" s="22">
        <v>0</v>
      </c>
      <c r="W4" s="22">
        <v>0</v>
      </c>
      <c r="X4" s="22">
        <v>0</v>
      </c>
      <c r="Y4" s="22">
        <v>0</v>
      </c>
    </row>
    <row r="5" spans="1:25" ht="30" outlineLevel="2" x14ac:dyDescent="0.25">
      <c r="A5" s="14" t="s">
        <v>25</v>
      </c>
      <c r="B5" s="14" t="s">
        <v>25</v>
      </c>
      <c r="C5" s="14">
        <v>1221</v>
      </c>
      <c r="D5" s="14" t="s">
        <v>26</v>
      </c>
      <c r="E5" s="14">
        <v>639286707</v>
      </c>
      <c r="F5" s="14" t="s">
        <v>27</v>
      </c>
      <c r="G5" s="14">
        <v>0</v>
      </c>
      <c r="H5" s="14">
        <v>2020</v>
      </c>
      <c r="I5" s="14">
        <v>1772242</v>
      </c>
      <c r="J5" s="15">
        <v>44008</v>
      </c>
      <c r="K5" s="14" t="s">
        <v>29</v>
      </c>
      <c r="L5" s="15">
        <v>44562</v>
      </c>
      <c r="M5" s="14" t="s">
        <v>28</v>
      </c>
      <c r="N5" s="14" t="s">
        <v>30</v>
      </c>
      <c r="O5" s="16" t="s">
        <v>31</v>
      </c>
      <c r="P5" s="14" t="s">
        <v>32</v>
      </c>
      <c r="Q5" s="14" t="s">
        <v>33</v>
      </c>
      <c r="R5" s="23"/>
      <c r="S5" s="23">
        <v>0</v>
      </c>
      <c r="T5" s="23">
        <v>0</v>
      </c>
      <c r="U5" s="17">
        <v>35000</v>
      </c>
      <c r="V5" s="23">
        <v>0</v>
      </c>
      <c r="W5" s="23">
        <v>0</v>
      </c>
      <c r="X5" s="23">
        <v>0</v>
      </c>
      <c r="Y5" s="14">
        <v>1</v>
      </c>
    </row>
    <row r="6" spans="1:25" ht="30" outlineLevel="2" x14ac:dyDescent="0.25">
      <c r="A6" s="14" t="s">
        <v>25</v>
      </c>
      <c r="B6" s="14" t="s">
        <v>25</v>
      </c>
      <c r="C6" s="14">
        <v>1221</v>
      </c>
      <c r="D6" s="14" t="s">
        <v>26</v>
      </c>
      <c r="E6" s="14">
        <v>639286707</v>
      </c>
      <c r="F6" s="14" t="s">
        <v>27</v>
      </c>
      <c r="G6" s="14">
        <v>0</v>
      </c>
      <c r="H6" s="14">
        <v>2020</v>
      </c>
      <c r="I6" s="14">
        <v>1772446</v>
      </c>
      <c r="J6" s="15">
        <v>44008</v>
      </c>
      <c r="K6" s="14" t="s">
        <v>29</v>
      </c>
      <c r="L6" s="15">
        <v>44562</v>
      </c>
      <c r="M6" s="14" t="s">
        <v>28</v>
      </c>
      <c r="N6" s="14" t="s">
        <v>30</v>
      </c>
      <c r="O6" s="16" t="s">
        <v>34</v>
      </c>
      <c r="P6" s="14" t="s">
        <v>32</v>
      </c>
      <c r="Q6" s="14" t="s">
        <v>33</v>
      </c>
      <c r="R6" s="23"/>
      <c r="S6" s="23">
        <v>0</v>
      </c>
      <c r="T6" s="23">
        <v>0</v>
      </c>
      <c r="U6" s="17">
        <v>50000</v>
      </c>
      <c r="V6" s="17">
        <v>2480.5500000000002</v>
      </c>
      <c r="W6" s="23">
        <v>0</v>
      </c>
      <c r="X6" s="17">
        <v>2480.5500000000002</v>
      </c>
      <c r="Y6" s="14">
        <v>1</v>
      </c>
    </row>
    <row r="7" spans="1:25" ht="30" outlineLevel="2" x14ac:dyDescent="0.25">
      <c r="A7" s="14" t="s">
        <v>25</v>
      </c>
      <c r="B7" s="14" t="s">
        <v>25</v>
      </c>
      <c r="C7" s="14">
        <v>1221</v>
      </c>
      <c r="D7" s="14" t="s">
        <v>26</v>
      </c>
      <c r="E7" s="14">
        <v>639286707</v>
      </c>
      <c r="F7" s="14" t="s">
        <v>27</v>
      </c>
      <c r="G7" s="14">
        <v>0</v>
      </c>
      <c r="H7" s="14">
        <v>2020</v>
      </c>
      <c r="I7" s="14">
        <v>1776113</v>
      </c>
      <c r="J7" s="15">
        <v>43976</v>
      </c>
      <c r="K7" s="14" t="s">
        <v>35</v>
      </c>
      <c r="L7" s="15">
        <v>44562</v>
      </c>
      <c r="M7" s="14" t="s">
        <v>28</v>
      </c>
      <c r="N7" s="14" t="s">
        <v>36</v>
      </c>
      <c r="O7" s="16" t="s">
        <v>37</v>
      </c>
      <c r="P7" s="14" t="s">
        <v>38</v>
      </c>
      <c r="Q7" s="14" t="s">
        <v>39</v>
      </c>
      <c r="R7" s="23"/>
      <c r="S7" s="23">
        <v>0</v>
      </c>
      <c r="T7" s="23">
        <v>0</v>
      </c>
      <c r="U7" s="23">
        <v>0</v>
      </c>
      <c r="V7" s="23">
        <v>0</v>
      </c>
      <c r="W7" s="23">
        <v>0</v>
      </c>
      <c r="X7" s="23">
        <v>0</v>
      </c>
      <c r="Y7" s="14">
        <v>1</v>
      </c>
    </row>
    <row r="8" spans="1:25" outlineLevel="2" x14ac:dyDescent="0.25">
      <c r="A8" s="14" t="s">
        <v>25</v>
      </c>
      <c r="B8" s="14" t="s">
        <v>25</v>
      </c>
      <c r="C8" s="14">
        <v>1221</v>
      </c>
      <c r="D8" s="14" t="s">
        <v>26</v>
      </c>
      <c r="E8" s="14">
        <v>639286707</v>
      </c>
      <c r="F8" s="14" t="s">
        <v>27</v>
      </c>
      <c r="G8" s="14">
        <v>0</v>
      </c>
      <c r="H8" s="14">
        <v>2020</v>
      </c>
      <c r="I8" s="14">
        <v>1777260</v>
      </c>
      <c r="J8" s="15">
        <v>43882</v>
      </c>
      <c r="K8" s="14" t="s">
        <v>35</v>
      </c>
      <c r="L8" s="15">
        <v>44562</v>
      </c>
      <c r="M8" s="14" t="s">
        <v>28</v>
      </c>
      <c r="N8" s="14" t="s">
        <v>30</v>
      </c>
      <c r="O8" s="16" t="s">
        <v>40</v>
      </c>
      <c r="P8" s="14" t="s">
        <v>32</v>
      </c>
      <c r="Q8" s="14" t="s">
        <v>33</v>
      </c>
      <c r="R8" s="23"/>
      <c r="S8" s="23">
        <v>0</v>
      </c>
      <c r="T8" s="23">
        <v>0</v>
      </c>
      <c r="U8" s="23">
        <v>0</v>
      </c>
      <c r="V8" s="23">
        <v>0</v>
      </c>
      <c r="W8" s="23">
        <v>0</v>
      </c>
      <c r="X8" s="23">
        <v>0</v>
      </c>
      <c r="Y8" s="14">
        <v>1</v>
      </c>
    </row>
    <row r="9" spans="1:25" ht="30" outlineLevel="2" x14ac:dyDescent="0.25">
      <c r="A9" s="14" t="s">
        <v>25</v>
      </c>
      <c r="B9" s="14" t="s">
        <v>25</v>
      </c>
      <c r="C9" s="14">
        <v>1221</v>
      </c>
      <c r="D9" s="14" t="s">
        <v>26</v>
      </c>
      <c r="E9" s="14">
        <v>639286707</v>
      </c>
      <c r="F9" s="14" t="s">
        <v>27</v>
      </c>
      <c r="G9" s="14">
        <v>0</v>
      </c>
      <c r="H9" s="14">
        <v>2020</v>
      </c>
      <c r="I9" s="14">
        <v>1779347</v>
      </c>
      <c r="J9" s="15">
        <v>44035</v>
      </c>
      <c r="K9" s="14" t="s">
        <v>35</v>
      </c>
      <c r="L9" s="15">
        <v>44562</v>
      </c>
      <c r="M9" s="14" t="s">
        <v>28</v>
      </c>
      <c r="N9" s="14" t="s">
        <v>30</v>
      </c>
      <c r="O9" s="16" t="s">
        <v>41</v>
      </c>
      <c r="P9" s="14" t="s">
        <v>42</v>
      </c>
      <c r="Q9" s="14" t="s">
        <v>43</v>
      </c>
      <c r="R9" s="23"/>
      <c r="S9" s="23">
        <v>0</v>
      </c>
      <c r="T9" s="17">
        <v>7070.03</v>
      </c>
      <c r="U9" s="23">
        <v>0</v>
      </c>
      <c r="V9" s="17">
        <v>2979.48</v>
      </c>
      <c r="W9" s="17">
        <v>2500</v>
      </c>
      <c r="X9" s="17">
        <v>7595.21</v>
      </c>
      <c r="Y9" s="14">
        <v>1</v>
      </c>
    </row>
    <row r="10" spans="1:25" ht="30" outlineLevel="2" x14ac:dyDescent="0.25">
      <c r="A10" s="14" t="s">
        <v>25</v>
      </c>
      <c r="B10" s="14" t="s">
        <v>25</v>
      </c>
      <c r="C10" s="14">
        <v>1221</v>
      </c>
      <c r="D10" s="14" t="s">
        <v>26</v>
      </c>
      <c r="E10" s="14">
        <v>639286707</v>
      </c>
      <c r="F10" s="14" t="s">
        <v>27</v>
      </c>
      <c r="G10" s="14">
        <v>0</v>
      </c>
      <c r="H10" s="14">
        <v>2020</v>
      </c>
      <c r="I10" s="14">
        <v>1780464</v>
      </c>
      <c r="J10" s="15">
        <v>44105</v>
      </c>
      <c r="K10" s="14" t="s">
        <v>35</v>
      </c>
      <c r="L10" s="15">
        <v>44562</v>
      </c>
      <c r="M10" s="14" t="s">
        <v>28</v>
      </c>
      <c r="N10" s="14" t="s">
        <v>30</v>
      </c>
      <c r="O10" s="16" t="s">
        <v>44</v>
      </c>
      <c r="P10" s="14" t="s">
        <v>32</v>
      </c>
      <c r="Q10" s="14" t="s">
        <v>33</v>
      </c>
      <c r="R10" s="23"/>
      <c r="S10" s="23">
        <v>0</v>
      </c>
      <c r="T10" s="17">
        <v>4401.45</v>
      </c>
      <c r="U10" s="23">
        <v>0</v>
      </c>
      <c r="V10" s="23">
        <v>0</v>
      </c>
      <c r="W10" s="17">
        <v>2500</v>
      </c>
      <c r="X10" s="17">
        <v>1920.46</v>
      </c>
      <c r="Y10" s="14">
        <v>1</v>
      </c>
    </row>
    <row r="11" spans="1:25" ht="15.75" outlineLevel="2" thickBot="1" x14ac:dyDescent="0.3">
      <c r="A11" s="18" t="s">
        <v>25</v>
      </c>
      <c r="B11" s="18" t="s">
        <v>25</v>
      </c>
      <c r="C11" s="18">
        <v>1221</v>
      </c>
      <c r="D11" s="18" t="s">
        <v>26</v>
      </c>
      <c r="E11" s="18">
        <v>639286707</v>
      </c>
      <c r="F11" s="18" t="s">
        <v>27</v>
      </c>
      <c r="G11" s="18">
        <v>0</v>
      </c>
      <c r="H11" s="18">
        <v>2020</v>
      </c>
      <c r="I11" s="18">
        <v>1781360</v>
      </c>
      <c r="J11" s="19">
        <v>43956</v>
      </c>
      <c r="K11" s="18" t="s">
        <v>29</v>
      </c>
      <c r="L11" s="19">
        <v>44562</v>
      </c>
      <c r="M11" s="18" t="s">
        <v>28</v>
      </c>
      <c r="N11" s="18" t="s">
        <v>30</v>
      </c>
      <c r="O11" s="20" t="s">
        <v>45</v>
      </c>
      <c r="P11" s="18" t="s">
        <v>42</v>
      </c>
      <c r="Q11" s="18" t="s">
        <v>43</v>
      </c>
      <c r="R11" s="18" t="s">
        <v>46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18">
        <v>1</v>
      </c>
    </row>
    <row r="12" spans="1:25" outlineLevel="1" x14ac:dyDescent="0.25">
      <c r="A12" s="10"/>
      <c r="B12" s="10"/>
      <c r="C12" s="10"/>
      <c r="D12" s="10"/>
      <c r="E12" s="10"/>
      <c r="F12" s="10"/>
      <c r="G12" s="10"/>
      <c r="H12" s="21" t="s">
        <v>49</v>
      </c>
      <c r="I12" s="10"/>
      <c r="J12" s="11"/>
      <c r="K12" s="10"/>
      <c r="L12" s="11"/>
      <c r="M12" s="10"/>
      <c r="N12" s="10"/>
      <c r="O12" s="12"/>
      <c r="P12" s="22"/>
      <c r="Q12" s="22"/>
      <c r="R12" s="22"/>
      <c r="S12" s="13">
        <f t="shared" ref="S12:X12" si="0">SUBTOTAL(9,S4:S11)</f>
        <v>103180.2</v>
      </c>
      <c r="T12" s="13">
        <f t="shared" si="0"/>
        <v>11471.48</v>
      </c>
      <c r="U12" s="13">
        <f t="shared" si="0"/>
        <v>85000</v>
      </c>
      <c r="V12" s="13">
        <f t="shared" si="0"/>
        <v>5460.0300000000007</v>
      </c>
      <c r="W12" s="13">
        <f t="shared" si="0"/>
        <v>5000</v>
      </c>
      <c r="X12" s="13">
        <f t="shared" si="0"/>
        <v>11996.220000000001</v>
      </c>
      <c r="Y12" s="22"/>
    </row>
    <row r="13" spans="1:25" x14ac:dyDescent="0.25">
      <c r="A13" s="10"/>
      <c r="B13" s="10"/>
      <c r="C13" s="10"/>
      <c r="D13" s="10"/>
      <c r="E13" s="10"/>
      <c r="F13" s="10"/>
      <c r="G13" s="10"/>
      <c r="H13" s="21" t="s">
        <v>47</v>
      </c>
      <c r="I13" s="10"/>
      <c r="J13" s="11"/>
      <c r="K13" s="10"/>
      <c r="L13" s="11"/>
      <c r="M13" s="10"/>
      <c r="N13" s="10"/>
      <c r="O13" s="12"/>
      <c r="P13" s="22"/>
      <c r="Q13" s="22"/>
      <c r="R13" s="22"/>
      <c r="S13" s="13">
        <f t="shared" ref="S13:X13" si="1">SUBTOTAL(9,S4:S11)</f>
        <v>103180.2</v>
      </c>
      <c r="T13" s="13">
        <f t="shared" si="1"/>
        <v>11471.48</v>
      </c>
      <c r="U13" s="13">
        <f t="shared" si="1"/>
        <v>85000</v>
      </c>
      <c r="V13" s="13">
        <f t="shared" si="1"/>
        <v>5460.0300000000007</v>
      </c>
      <c r="W13" s="13">
        <f t="shared" si="1"/>
        <v>5000</v>
      </c>
      <c r="X13" s="13">
        <f t="shared" si="1"/>
        <v>11996.220000000001</v>
      </c>
      <c r="Y13" s="22"/>
    </row>
  </sheetData>
  <sortState xmlns:xlrd2="http://schemas.microsoft.com/office/spreadsheetml/2017/richdata2" ref="A4:Y11">
    <sortCondition ref="A3"/>
    <sortCondition ref="F3"/>
    <sortCondition ref="H3"/>
  </sortState>
  <pageMargins left="0.25" right="0.25" top="0.75" bottom="0.75" header="0.5" footer="0.5"/>
  <pageSetup paperSize="9" scale="62" fitToHeight="0" orientation="landscape" cellComments="atEnd" r:id="rId1"/>
  <headerFooter>
    <oddHeader>&amp;LValuta EUR &amp;CPremie/Schadestatistiek &amp;ROverzicht</oddHeader>
    <oddFooter>&amp;LProductiedatum &amp;D (S.E.O.) &amp;CAon &amp;RPagina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B0100125540</vt:lpstr>
      <vt:lpstr>B0100125540!Afdrukbereik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Charanjeet Kaur</dc:creator>
  <cp:lastModifiedBy>Tessa Feller</cp:lastModifiedBy>
  <dcterms:created xsi:type="dcterms:W3CDTF">2021-09-08T12:30:43Z</dcterms:created>
  <dcterms:modified xsi:type="dcterms:W3CDTF">2021-09-10T13:52:34Z</dcterms:modified>
</cp:coreProperties>
</file>